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вод оценок" sheetId="1" r:id="rId1"/>
    <sheet name="свод освоения ср-в" sheetId="5" r:id="rId2"/>
    <sheet name="свод оценок ЛГП" sheetId="3" r:id="rId3"/>
    <sheet name="свод освоен ср-в ЛГП" sheetId="6" r:id="rId4"/>
  </sheets>
  <definedNames>
    <definedName name="_xlnm.Print_Titles" localSheetId="3">'свод освоен ср-в ЛГП'!$B:$B,'свод освоен ср-в ЛГП'!$4:$6</definedName>
    <definedName name="_xlnm.Print_Titles" localSheetId="1">'свод освоения ср-в'!$B:$B,'свод освоения ср-в'!$4:$6</definedName>
    <definedName name="_xlnm.Print_Titles" localSheetId="0">'свод оценок'!$6:$6</definedName>
    <definedName name="_xlnm.Print_Titles" localSheetId="2">'свод оценок ЛГП'!$6:$6</definedName>
  </definedNames>
  <calcPr calcId="124519"/>
</workbook>
</file>

<file path=xl/calcChain.xml><?xml version="1.0" encoding="utf-8"?>
<calcChain xmlns="http://schemas.openxmlformats.org/spreadsheetml/2006/main">
  <c r="E24" i="5"/>
  <c r="J23"/>
  <c r="E23"/>
  <c r="F14"/>
  <c r="J12" i="6"/>
  <c r="I12"/>
  <c r="H12"/>
  <c r="G12"/>
  <c r="E12"/>
  <c r="F10"/>
  <c r="F9"/>
  <c r="F8"/>
  <c r="F7"/>
  <c r="P23" i="5"/>
  <c r="F20"/>
  <c r="Q23"/>
  <c r="F19"/>
  <c r="S23"/>
  <c r="R23"/>
  <c r="O23"/>
  <c r="N23"/>
  <c r="M23"/>
  <c r="L23"/>
  <c r="K23"/>
  <c r="I23"/>
  <c r="H23"/>
  <c r="G23"/>
  <c r="F18"/>
  <c r="F12"/>
  <c r="F11"/>
  <c r="F10"/>
  <c r="F9"/>
  <c r="F8"/>
  <c r="F7"/>
  <c r="D12" i="6"/>
  <c r="C12"/>
  <c r="D23" i="5"/>
  <c r="C23"/>
  <c r="E12" i="3"/>
  <c r="D12"/>
  <c r="F12" i="6" l="1"/>
  <c r="F23" i="5"/>
  <c r="E23" i="1"/>
  <c r="D23"/>
</calcChain>
</file>

<file path=xl/sharedStrings.xml><?xml version="1.0" encoding="utf-8"?>
<sst xmlns="http://schemas.openxmlformats.org/spreadsheetml/2006/main" count="334" uniqueCount="109">
  <si>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</si>
  <si>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</si>
  <si>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</si>
  <si>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</si>
  <si>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</si>
  <si>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</si>
  <si>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</si>
  <si>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</si>
  <si>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</si>
  <si>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</si>
  <si>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</si>
  <si>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</si>
  <si>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 xml:space="preserve">отдел координации социальной сферы </t>
  </si>
  <si>
    <t>отдел образования</t>
  </si>
  <si>
    <t xml:space="preserve">Отдел муниципального контроля и информатизации </t>
  </si>
  <si>
    <t xml:space="preserve">Отдел управления делами 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</si>
  <si>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</si>
  <si>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</si>
  <si>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</si>
  <si>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</si>
  <si>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</si>
  <si>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</si>
  <si>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</si>
  <si>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ИТОГО:</t>
  </si>
  <si>
    <t>сводная оценка  эффек-тивности МП</t>
  </si>
  <si>
    <t>отдел экономики и предпринимательства</t>
  </si>
  <si>
    <t>Приложение 1</t>
  </si>
  <si>
    <t>Приложение 2</t>
  </si>
  <si>
    <t>(Лежневское городское поселение)</t>
  </si>
  <si>
    <t xml:space="preserve">1.Создание и размещение информации о Лежневском муниципальном районе на наружных носителях,
2. Участие в организации экскурсионных программ для учащихся образовательных организаций и молодежи,
3. Разработка и внедрение на конкурсной основе единого туристического сувенира Лежневского муниципального р-на.                   4.Проведение конкурсов среди населения на образцовое содержание домов, на озеленение территории, разведение цветов в палисадниках, поддержание традиций оформления домов деревянной резьбой, скамейками и т.п.                           (средств не предусмотрено)
</t>
  </si>
  <si>
    <t>комитет по управлению муниципальным имуществом, земельными ресурсами и архитектуре Администрации Лежневского муниципального района Ивановской области</t>
  </si>
  <si>
    <t>Приложение 1а</t>
  </si>
  <si>
    <t>Приложение 2а</t>
  </si>
  <si>
    <t>Предусмотрено по МП</t>
  </si>
  <si>
    <t>Предусмотрено по бюджету</t>
  </si>
  <si>
    <t>Фактически освоено</t>
  </si>
  <si>
    <t>% освоения по МП</t>
  </si>
  <si>
    <t>Фактически освоено  в разрезе кодов функциональной классификации расходов:</t>
  </si>
  <si>
    <t>необходимо переработать МП или досрочно прекратить</t>
  </si>
  <si>
    <t>(тыс. рублей)</t>
  </si>
  <si>
    <t>р.0701</t>
  </si>
  <si>
    <t>р.1004</t>
  </si>
  <si>
    <t>р.0702</t>
  </si>
  <si>
    <t>р.0703</t>
  </si>
  <si>
    <t>р.0707</t>
  </si>
  <si>
    <t>р.0709</t>
  </si>
  <si>
    <t>р.1105</t>
  </si>
  <si>
    <t>1. создание и ведение реестра одаренной молодежи Лежневского муниципального района, 2.организация и проведение конкурсов на соискание грантов Администрации Лежневского района (Финансирование не предусмотрено)</t>
  </si>
  <si>
    <t>примечание</t>
  </si>
  <si>
    <t>р.0104</t>
  </si>
  <si>
    <t>р.0113</t>
  </si>
  <si>
    <t>управление развития инфраструктуры и жилищно-коммунального хозяйства</t>
  </si>
  <si>
    <t>р.1003</t>
  </si>
  <si>
    <t xml:space="preserve">финансирование МП не приведено в соответствии с бюджетом </t>
  </si>
  <si>
    <t>р.0801</t>
  </si>
  <si>
    <t>все мероприятия - 62,83 тыс. рублей или 100% (Не подана заявка на участие в данной программе)</t>
  </si>
  <si>
    <t>(*) - финансирование мероприятий по улучшению жилищных условий  шло напрямую из областного бюджета через Департамент сельского хозяйства и продовольствия</t>
  </si>
  <si>
    <t>ИТОГО без учета (*):</t>
  </si>
  <si>
    <t>р.0502</t>
  </si>
  <si>
    <t>р.0409</t>
  </si>
  <si>
    <t>(Лежневский муниципальный район)</t>
  </si>
  <si>
    <t>Сводные оценки эффективности МП за 2019 год</t>
  </si>
  <si>
    <t>регистр номер</t>
  </si>
  <si>
    <t>2.</t>
  </si>
  <si>
    <t xml:space="preserve"> «Развитие образования Лежневского района Ивановской области»</t>
  </si>
  <si>
    <t>3.</t>
  </si>
  <si>
    <t xml:space="preserve"> «Развитие физической культуры и спорта Лежневского муниципального района»</t>
  </si>
  <si>
    <t>4.</t>
  </si>
  <si>
    <t xml:space="preserve"> «Поддержка одаренной молодежи Лежневского муниципального района»</t>
  </si>
  <si>
    <t>5.</t>
  </si>
  <si>
    <t>«Информационное общество Лежневского муниципального района Ивановской области»</t>
  </si>
  <si>
    <t>6.</t>
  </si>
  <si>
    <t xml:space="preserve"> «Развитие транспортной системы Лежневского муниципального района Ивановской области»</t>
  </si>
  <si>
    <t>7.</t>
  </si>
  <si>
    <t>«Профессиональная подготовка, переподготовка и повышение квалификации муниципальных служащих Администрации Лежневского муниципального района»</t>
  </si>
  <si>
    <t>9.</t>
  </si>
  <si>
    <t xml:space="preserve"> "Обеспечение жильем молодых семей"</t>
  </si>
  <si>
    <t>8.</t>
  </si>
  <si>
    <t xml:space="preserve"> "Устойчивое развитие сельских территорий Лежневского муниципального района Ивановской области"</t>
  </si>
  <si>
    <t>10.</t>
  </si>
  <si>
    <t>"Капитальный ремонт общего имущества в многоквартирных домах, расположенных на территории Лежневского муниципального района Ивановской области на 2015-2044 годы"</t>
  </si>
  <si>
    <t>12.</t>
  </si>
  <si>
    <t xml:space="preserve"> "Развитие туризма в Лежневском муниципальном районе"</t>
  </si>
  <si>
    <t>15.</t>
  </si>
  <si>
    <t xml:space="preserve"> «Развитие газоснабжения и газификации Лежневского муниципального района Ивановской области на период 2017-2019 годов»</t>
  </si>
  <si>
    <t>Газификация д.Почевино, д.Яфаново, д.Плясуниха, д.Стояково, д.Мальчиха, д.Кузьмаденье, д.Яковлево, д.Дориха (финансирование не предусмотрено)</t>
  </si>
  <si>
    <t>1. Заключение соглашения с Департаментом строительства и архитектуры Ивановской области о предоставлении субсидии на реализацию мероприятий , 
2.Выдача молодым семьям в установленном порядке Свидетельств, 
3. Заключение Соглашений с банками, 
4.ведение  единого  реестра
выданных Свидетельств 
(финансирование не предусмотрено)</t>
  </si>
  <si>
    <t>С учетом 13 МКД за 2017-2018 г  в программе 2019 г 17 МКД (финансирования не предусмотрено)</t>
  </si>
  <si>
    <t>16.</t>
  </si>
  <si>
    <t>«Обеспечение безопасности граждан и профилактика правонарушений в Лежневском муниципальном районе на 2017-2019 г.г.»</t>
  </si>
  <si>
    <t>прекратить МП</t>
  </si>
  <si>
    <t>17.</t>
  </si>
  <si>
    <t>«Развитие культуры и искусства на территории Лежневского муниципального района на 2018-2020 гг.»</t>
  </si>
  <si>
    <t>18.</t>
  </si>
  <si>
    <t>«Муниципальная и государственная поддержка граждан в сфере ипотечного жилищного кредитования в Лежневском муниципальном районе Ивановской области»</t>
  </si>
  <si>
    <t>19.</t>
  </si>
  <si>
    <t>«Профилактика терроризма в Лежневском муниципальном районе на 2019-2021 годы»</t>
  </si>
  <si>
    <t xml:space="preserve">отдел по делам гражданской обороны, чрезвычайным ситуациям и мобилизационной работе </t>
  </si>
  <si>
    <t>Регистр номер</t>
  </si>
  <si>
    <t>Свод освоения финансовых средств  МП за 2019 год</t>
  </si>
  <si>
    <t>1.</t>
  </si>
  <si>
    <t>"Развитие транспортной системы Лежневского городского поселения"</t>
  </si>
  <si>
    <t>«Детские игровые площадки Лежневского городского поселения Лежневского муниципального района»</t>
  </si>
  <si>
    <t xml:space="preserve">«Обеспечение населения Лежневского городского поселения и сельских поселений Лежневского муниципального района Ивановской области чистой питьевой водой» </t>
  </si>
  <si>
    <t>Обустройство посадочных площадок
 (Отсутствие проектной документации                                  1450,0 тыс. рублей или 11,7%)</t>
  </si>
  <si>
    <t>все мероприятия - 1000 тыс. рублей или 100% (Не смогли провести конкурсные процедуры на выполнение проектных и кадастровых работ)</t>
  </si>
  <si>
    <t xml:space="preserve"> "Формирование современной городской среды на территории Лежневского городского поселения на 2018-2024 годы"</t>
  </si>
  <si>
    <t>р.0503</t>
  </si>
  <si>
    <t>Свод освоения финансовых средств МП за 2019 год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</si>
</sst>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/>
    <xf numFmtId="0" fontId="0" fillId="0" borderId="5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pane xSplit="3" ySplit="4" topLeftCell="D20" activePane="bottomRight" state="frozen"/>
      <selection pane="topRight" activeCell="C1" sqref="C1"/>
      <selection pane="bottomLeft" activeCell="A5" sqref="A5"/>
      <selection pane="bottomRight" activeCell="C24" sqref="C24"/>
    </sheetView>
  </sheetViews>
  <sheetFormatPr defaultRowHeight="15"/>
  <cols>
    <col min="2" max="2" width="30.7109375" style="33" customWidth="1"/>
    <col min="3" max="3" width="25.7109375" customWidth="1"/>
    <col min="4" max="5" width="10.7109375" customWidth="1"/>
    <col min="6" max="6" width="30.7109375" customWidth="1"/>
    <col min="7" max="12" width="10.7109375" customWidth="1"/>
    <col min="13" max="13" width="15.7109375" customWidth="1"/>
  </cols>
  <sheetData>
    <row r="1" spans="1:13">
      <c r="L1" s="13" t="s">
        <v>26</v>
      </c>
    </row>
    <row r="2" spans="1:13" ht="15.75">
      <c r="D2" s="9" t="s">
        <v>61</v>
      </c>
      <c r="G2" t="s">
        <v>60</v>
      </c>
    </row>
    <row r="4" spans="1:13" s="3" customFormat="1" ht="30" customHeight="1">
      <c r="A4" s="48" t="s">
        <v>62</v>
      </c>
      <c r="B4" s="53" t="s">
        <v>0</v>
      </c>
      <c r="C4" s="48" t="s">
        <v>1</v>
      </c>
      <c r="D4" s="50" t="s">
        <v>2</v>
      </c>
      <c r="E4" s="51"/>
      <c r="F4" s="52"/>
      <c r="G4" s="50" t="s">
        <v>5</v>
      </c>
      <c r="H4" s="51"/>
      <c r="I4" s="51"/>
      <c r="J4" s="51"/>
      <c r="K4" s="51"/>
      <c r="L4" s="52"/>
      <c r="M4" s="48" t="s">
        <v>6</v>
      </c>
    </row>
    <row r="5" spans="1:13" s="3" customFormat="1" ht="196.5" customHeight="1">
      <c r="A5" s="49"/>
      <c r="B5" s="54"/>
      <c r="C5" s="49"/>
      <c r="D5" s="4" t="s">
        <v>3</v>
      </c>
      <c r="E5" s="4" t="s">
        <v>4</v>
      </c>
      <c r="F5" s="4" t="s">
        <v>21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24</v>
      </c>
      <c r="M5" s="49"/>
    </row>
    <row r="6" spans="1:13" s="3" customFormat="1">
      <c r="A6" s="34">
        <v>1</v>
      </c>
      <c r="B6" s="34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">
        <v>13</v>
      </c>
    </row>
    <row r="7" spans="1:13" ht="44.25" customHeight="1">
      <c r="A7" s="42" t="s">
        <v>63</v>
      </c>
      <c r="B7" s="37" t="s">
        <v>64</v>
      </c>
      <c r="C7" s="2" t="s">
        <v>13</v>
      </c>
      <c r="D7" s="2">
        <v>30</v>
      </c>
      <c r="E7" s="2">
        <v>30</v>
      </c>
      <c r="F7" s="5" t="s">
        <v>16</v>
      </c>
      <c r="G7" s="8" t="s">
        <v>17</v>
      </c>
      <c r="H7" s="2" t="s">
        <v>17</v>
      </c>
      <c r="I7" s="2" t="s">
        <v>18</v>
      </c>
      <c r="J7" s="2" t="s">
        <v>17</v>
      </c>
      <c r="K7" s="2" t="s">
        <v>17</v>
      </c>
      <c r="L7" s="2" t="s">
        <v>17</v>
      </c>
      <c r="M7" s="2" t="s">
        <v>19</v>
      </c>
    </row>
    <row r="8" spans="1:13" ht="49.5" customHeight="1">
      <c r="A8" s="42" t="s">
        <v>65</v>
      </c>
      <c r="B8" s="14" t="s">
        <v>66</v>
      </c>
      <c r="C8" s="1" t="s">
        <v>12</v>
      </c>
      <c r="D8" s="1">
        <v>4</v>
      </c>
      <c r="E8" s="1">
        <v>4</v>
      </c>
      <c r="F8" s="5" t="s">
        <v>16</v>
      </c>
      <c r="G8" s="1" t="s">
        <v>17</v>
      </c>
      <c r="H8" s="1" t="s">
        <v>17</v>
      </c>
      <c r="I8" s="1" t="s">
        <v>17</v>
      </c>
      <c r="J8" s="1" t="s">
        <v>18</v>
      </c>
      <c r="K8" s="1" t="s">
        <v>17</v>
      </c>
      <c r="L8" s="1" t="s">
        <v>17</v>
      </c>
      <c r="M8" s="8" t="s">
        <v>19</v>
      </c>
    </row>
    <row r="9" spans="1:13" ht="84">
      <c r="A9" s="42" t="s">
        <v>67</v>
      </c>
      <c r="B9" s="14" t="s">
        <v>68</v>
      </c>
      <c r="C9" s="1" t="s">
        <v>12</v>
      </c>
      <c r="D9" s="1">
        <v>9</v>
      </c>
      <c r="E9" s="1">
        <v>7</v>
      </c>
      <c r="F9" s="5" t="s">
        <v>47</v>
      </c>
      <c r="G9" s="1" t="s">
        <v>20</v>
      </c>
      <c r="H9" s="1" t="s">
        <v>17</v>
      </c>
      <c r="I9" s="1" t="s">
        <v>17</v>
      </c>
      <c r="J9" s="1" t="s">
        <v>18</v>
      </c>
      <c r="K9" s="1" t="s">
        <v>17</v>
      </c>
      <c r="L9" s="1" t="s">
        <v>18</v>
      </c>
      <c r="M9" s="8" t="s">
        <v>19</v>
      </c>
    </row>
    <row r="10" spans="1:13" ht="45">
      <c r="A10" s="42" t="s">
        <v>69</v>
      </c>
      <c r="B10" s="37" t="s">
        <v>70</v>
      </c>
      <c r="C10" s="8" t="s">
        <v>14</v>
      </c>
      <c r="D10" s="8">
        <v>6</v>
      </c>
      <c r="E10" s="10">
        <v>6</v>
      </c>
      <c r="F10" s="5" t="s">
        <v>16</v>
      </c>
      <c r="G10" s="8" t="s">
        <v>17</v>
      </c>
      <c r="H10" s="8" t="s">
        <v>17</v>
      </c>
      <c r="I10" s="8" t="s">
        <v>18</v>
      </c>
      <c r="J10" s="8" t="s">
        <v>18</v>
      </c>
      <c r="K10" s="8" t="s">
        <v>17</v>
      </c>
      <c r="L10" s="8" t="s">
        <v>17</v>
      </c>
      <c r="M10" s="8" t="s">
        <v>19</v>
      </c>
    </row>
    <row r="11" spans="1:13" ht="66.75" customHeight="1">
      <c r="A11" s="42" t="s">
        <v>71</v>
      </c>
      <c r="B11" s="14" t="s">
        <v>72</v>
      </c>
      <c r="C11" s="1" t="s">
        <v>51</v>
      </c>
      <c r="D11" s="1">
        <v>7</v>
      </c>
      <c r="E11" s="1">
        <v>7</v>
      </c>
      <c r="F11" s="5" t="s">
        <v>16</v>
      </c>
      <c r="G11" s="1" t="s">
        <v>17</v>
      </c>
      <c r="H11" s="1" t="s">
        <v>18</v>
      </c>
      <c r="I11" s="1" t="s">
        <v>20</v>
      </c>
      <c r="J11" s="1" t="s">
        <v>17</v>
      </c>
      <c r="K11" s="1" t="s">
        <v>17</v>
      </c>
      <c r="L11" s="1" t="s">
        <v>18</v>
      </c>
      <c r="M11" s="8" t="s">
        <v>19</v>
      </c>
    </row>
    <row r="12" spans="1:13" ht="90">
      <c r="A12" s="42" t="s">
        <v>73</v>
      </c>
      <c r="B12" s="14" t="s">
        <v>74</v>
      </c>
      <c r="C12" s="1" t="s">
        <v>15</v>
      </c>
      <c r="D12" s="1">
        <v>6</v>
      </c>
      <c r="E12" s="1">
        <v>6</v>
      </c>
      <c r="F12" s="5" t="s">
        <v>16</v>
      </c>
      <c r="G12" s="1" t="s">
        <v>17</v>
      </c>
      <c r="H12" s="1" t="s">
        <v>17</v>
      </c>
      <c r="I12" s="1" t="s">
        <v>17</v>
      </c>
      <c r="J12" s="1" t="s">
        <v>18</v>
      </c>
      <c r="K12" s="1" t="s">
        <v>17</v>
      </c>
      <c r="L12" s="1" t="s">
        <v>17</v>
      </c>
      <c r="M12" s="1" t="s">
        <v>19</v>
      </c>
    </row>
    <row r="13" spans="1:13" ht="140.25" customHeight="1">
      <c r="A13" s="42" t="s">
        <v>77</v>
      </c>
      <c r="B13" s="14" t="s">
        <v>76</v>
      </c>
      <c r="C13" s="1" t="s">
        <v>51</v>
      </c>
      <c r="D13" s="1">
        <v>18</v>
      </c>
      <c r="E13" s="1">
        <v>14</v>
      </c>
      <c r="F13" s="5" t="s">
        <v>86</v>
      </c>
      <c r="G13" s="1" t="s">
        <v>20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18</v>
      </c>
      <c r="M13" s="1" t="s">
        <v>19</v>
      </c>
    </row>
    <row r="14" spans="1:13" ht="60" customHeight="1">
      <c r="A14" s="42" t="s">
        <v>75</v>
      </c>
      <c r="B14" s="14" t="s">
        <v>78</v>
      </c>
      <c r="C14" s="1" t="s">
        <v>25</v>
      </c>
      <c r="D14" s="1">
        <v>1</v>
      </c>
      <c r="E14" s="1">
        <v>1</v>
      </c>
      <c r="F14" s="5" t="s">
        <v>16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1" t="s">
        <v>19</v>
      </c>
    </row>
    <row r="15" spans="1:13" ht="108" customHeight="1">
      <c r="A15" s="42" t="s">
        <v>79</v>
      </c>
      <c r="B15" s="14" t="s">
        <v>80</v>
      </c>
      <c r="C15" s="1" t="s">
        <v>51</v>
      </c>
      <c r="D15" s="1">
        <v>4</v>
      </c>
      <c r="E15" s="1">
        <v>0</v>
      </c>
      <c r="F15" s="5" t="s">
        <v>87</v>
      </c>
      <c r="G15" s="1" t="s">
        <v>20</v>
      </c>
      <c r="H15" s="1" t="s">
        <v>20</v>
      </c>
      <c r="I15" s="1" t="s">
        <v>20</v>
      </c>
      <c r="J15" s="1" t="s">
        <v>17</v>
      </c>
      <c r="K15" s="1" t="s">
        <v>17</v>
      </c>
      <c r="L15" s="1" t="s">
        <v>20</v>
      </c>
      <c r="M15" s="1" t="s">
        <v>22</v>
      </c>
    </row>
    <row r="16" spans="1:13" ht="242.25" customHeight="1">
      <c r="A16" s="42" t="s">
        <v>81</v>
      </c>
      <c r="B16" s="14" t="s">
        <v>82</v>
      </c>
      <c r="C16" s="1" t="s">
        <v>12</v>
      </c>
      <c r="D16" s="1">
        <v>12</v>
      </c>
      <c r="E16" s="1">
        <v>8</v>
      </c>
      <c r="F16" s="5" t="s">
        <v>29</v>
      </c>
      <c r="G16" s="1" t="s">
        <v>20</v>
      </c>
      <c r="H16" s="1" t="s">
        <v>20</v>
      </c>
      <c r="I16" s="1" t="s">
        <v>20</v>
      </c>
      <c r="J16" s="1" t="s">
        <v>18</v>
      </c>
      <c r="K16" s="1" t="s">
        <v>17</v>
      </c>
      <c r="L16" s="1" t="s">
        <v>20</v>
      </c>
      <c r="M16" s="1" t="s">
        <v>38</v>
      </c>
    </row>
    <row r="17" spans="1:13" ht="120.75" customHeight="1">
      <c r="A17" s="42" t="s">
        <v>83</v>
      </c>
      <c r="B17" s="14" t="s">
        <v>84</v>
      </c>
      <c r="C17" s="1" t="s">
        <v>30</v>
      </c>
      <c r="D17" s="1">
        <v>1</v>
      </c>
      <c r="E17" s="1">
        <v>0</v>
      </c>
      <c r="F17" s="5" t="s">
        <v>85</v>
      </c>
      <c r="G17" s="1" t="s">
        <v>20</v>
      </c>
      <c r="H17" s="1" t="s">
        <v>17</v>
      </c>
      <c r="I17" s="1" t="s">
        <v>17</v>
      </c>
      <c r="J17" s="1" t="s">
        <v>18</v>
      </c>
      <c r="K17" s="1" t="s">
        <v>17</v>
      </c>
      <c r="L17" s="1" t="s">
        <v>18</v>
      </c>
      <c r="M17" s="1" t="s">
        <v>19</v>
      </c>
    </row>
    <row r="18" spans="1:13" ht="75">
      <c r="A18" s="42" t="s">
        <v>88</v>
      </c>
      <c r="B18" s="14" t="s">
        <v>89</v>
      </c>
      <c r="C18" s="1" t="s">
        <v>12</v>
      </c>
      <c r="D18" s="1">
        <v>14</v>
      </c>
      <c r="E18" s="1">
        <v>14</v>
      </c>
      <c r="F18" s="1" t="s">
        <v>16</v>
      </c>
      <c r="G18" s="1" t="s">
        <v>17</v>
      </c>
      <c r="H18" s="1" t="s">
        <v>20</v>
      </c>
      <c r="I18" s="1" t="s">
        <v>20</v>
      </c>
      <c r="J18" s="1" t="s">
        <v>18</v>
      </c>
      <c r="K18" s="1" t="s">
        <v>17</v>
      </c>
      <c r="L18" s="1" t="s">
        <v>20</v>
      </c>
      <c r="M18" s="1" t="s">
        <v>90</v>
      </c>
    </row>
    <row r="19" spans="1:13" ht="60">
      <c r="A19" s="42" t="s">
        <v>91</v>
      </c>
      <c r="B19" s="14" t="s">
        <v>92</v>
      </c>
      <c r="C19" s="1" t="s">
        <v>12</v>
      </c>
      <c r="D19" s="1">
        <v>2</v>
      </c>
      <c r="E19" s="1">
        <v>2</v>
      </c>
      <c r="F19" s="5" t="s">
        <v>16</v>
      </c>
      <c r="G19" s="1" t="s">
        <v>17</v>
      </c>
      <c r="H19" s="1" t="s">
        <v>17</v>
      </c>
      <c r="I19" s="1" t="s">
        <v>17</v>
      </c>
      <c r="J19" s="1" t="s">
        <v>18</v>
      </c>
      <c r="K19" s="1" t="s">
        <v>17</v>
      </c>
      <c r="L19" s="1" t="s">
        <v>17</v>
      </c>
      <c r="M19" s="1" t="s">
        <v>19</v>
      </c>
    </row>
    <row r="20" spans="1:13" ht="90">
      <c r="A20" s="42" t="s">
        <v>93</v>
      </c>
      <c r="B20" s="14" t="s">
        <v>94</v>
      </c>
      <c r="C20" s="1" t="s">
        <v>51</v>
      </c>
      <c r="D20" s="1">
        <v>7</v>
      </c>
      <c r="E20" s="1">
        <v>0</v>
      </c>
      <c r="F20" s="5" t="s">
        <v>55</v>
      </c>
      <c r="G20" s="1" t="s">
        <v>20</v>
      </c>
      <c r="H20" s="1" t="s">
        <v>20</v>
      </c>
      <c r="I20" s="1" t="s">
        <v>20</v>
      </c>
      <c r="J20" s="1" t="s">
        <v>17</v>
      </c>
      <c r="K20" s="1" t="s">
        <v>17</v>
      </c>
      <c r="L20" s="1" t="s">
        <v>20</v>
      </c>
      <c r="M20" s="1" t="s">
        <v>38</v>
      </c>
    </row>
    <row r="21" spans="1:13" ht="75">
      <c r="A21" s="42" t="s">
        <v>95</v>
      </c>
      <c r="B21" s="14" t="s">
        <v>96</v>
      </c>
      <c r="C21" s="1" t="s">
        <v>97</v>
      </c>
      <c r="D21" s="1">
        <v>9</v>
      </c>
      <c r="E21" s="1">
        <v>9</v>
      </c>
      <c r="F21" s="5" t="s">
        <v>16</v>
      </c>
      <c r="G21" s="1" t="s">
        <v>17</v>
      </c>
      <c r="H21" s="1" t="s">
        <v>20</v>
      </c>
      <c r="I21" s="1" t="s">
        <v>17</v>
      </c>
      <c r="J21" s="1" t="s">
        <v>18</v>
      </c>
      <c r="K21" s="1" t="s">
        <v>17</v>
      </c>
      <c r="L21" s="1" t="s">
        <v>18</v>
      </c>
      <c r="M21" s="1" t="s">
        <v>19</v>
      </c>
    </row>
    <row r="22" spans="1:13">
      <c r="A22" s="42"/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3" customFormat="1">
      <c r="A23" s="43"/>
      <c r="B23" s="35" t="s">
        <v>23</v>
      </c>
      <c r="C23" s="4"/>
      <c r="D23" s="4">
        <f>SUM(D7:D22)</f>
        <v>130</v>
      </c>
      <c r="E23" s="4">
        <f>SUM(E7:E22)</f>
        <v>108</v>
      </c>
      <c r="F23" s="4"/>
      <c r="G23" s="4"/>
      <c r="H23" s="4"/>
      <c r="I23" s="4"/>
      <c r="J23" s="4"/>
      <c r="K23" s="4"/>
      <c r="L23" s="4"/>
      <c r="M23" s="4"/>
    </row>
    <row r="24" spans="1:13" ht="30">
      <c r="B24" s="11" t="s">
        <v>25</v>
      </c>
    </row>
    <row r="25" spans="1:13">
      <c r="B25" s="12"/>
    </row>
  </sheetData>
  <mergeCells count="6">
    <mergeCell ref="M4:M5"/>
    <mergeCell ref="A4:A5"/>
    <mergeCell ref="D4:F4"/>
    <mergeCell ref="B4:B5"/>
    <mergeCell ref="C4:C5"/>
    <mergeCell ref="G4:L4"/>
  </mergeCells>
  <pageMargins left="0.42" right="0.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7"/>
  <sheetViews>
    <sheetView workbookViewId="0">
      <pane xSplit="2" ySplit="6" topLeftCell="C20" activePane="bottomRight" state="frozen"/>
      <selection pane="topRight" activeCell="B1" sqref="B1"/>
      <selection pane="bottomLeft" activeCell="A7" sqref="A7"/>
      <selection pane="bottomRight" activeCell="B21" sqref="B21"/>
    </sheetView>
  </sheetViews>
  <sheetFormatPr defaultRowHeight="15"/>
  <cols>
    <col min="2" max="2" width="30.7109375" style="33" customWidth="1"/>
    <col min="3" max="3" width="10.5703125" customWidth="1"/>
    <col min="4" max="4" width="10.85546875" customWidth="1"/>
    <col min="5" max="5" width="8.7109375" customWidth="1"/>
    <col min="6" max="6" width="7" customWidth="1"/>
    <col min="7" max="19" width="10.7109375" customWidth="1"/>
    <col min="20" max="20" width="17.28515625" customWidth="1"/>
  </cols>
  <sheetData>
    <row r="1" spans="1:20">
      <c r="S1" s="13" t="s">
        <v>27</v>
      </c>
    </row>
    <row r="2" spans="1:20" ht="15.75">
      <c r="C2" s="9" t="s">
        <v>99</v>
      </c>
    </row>
    <row r="3" spans="1:20">
      <c r="R3" t="s">
        <v>39</v>
      </c>
    </row>
    <row r="4" spans="1:20" s="3" customFormat="1" ht="36" customHeight="1">
      <c r="A4" s="55" t="s">
        <v>98</v>
      </c>
      <c r="B4" s="53" t="s">
        <v>0</v>
      </c>
      <c r="C4" s="55" t="s">
        <v>33</v>
      </c>
      <c r="D4" s="55" t="s">
        <v>34</v>
      </c>
      <c r="E4" s="55" t="s">
        <v>35</v>
      </c>
      <c r="F4" s="55" t="s">
        <v>36</v>
      </c>
      <c r="G4" s="50" t="s">
        <v>37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6" t="s">
        <v>48</v>
      </c>
    </row>
    <row r="5" spans="1:20" s="3" customFormat="1" ht="31.5" customHeight="1">
      <c r="A5" s="55"/>
      <c r="B5" s="54"/>
      <c r="C5" s="55"/>
      <c r="D5" s="55"/>
      <c r="E5" s="55"/>
      <c r="F5" s="55"/>
      <c r="G5" s="19" t="s">
        <v>49</v>
      </c>
      <c r="H5" s="19" t="s">
        <v>50</v>
      </c>
      <c r="I5" s="19" t="s">
        <v>58</v>
      </c>
      <c r="J5" s="19" t="s">
        <v>59</v>
      </c>
      <c r="K5" s="19" t="s">
        <v>40</v>
      </c>
      <c r="L5" s="19" t="s">
        <v>42</v>
      </c>
      <c r="M5" s="19" t="s">
        <v>43</v>
      </c>
      <c r="N5" s="19" t="s">
        <v>44</v>
      </c>
      <c r="O5" s="19" t="s">
        <v>45</v>
      </c>
      <c r="P5" s="19" t="s">
        <v>54</v>
      </c>
      <c r="Q5" s="19" t="s">
        <v>52</v>
      </c>
      <c r="R5" s="19" t="s">
        <v>41</v>
      </c>
      <c r="S5" s="19" t="s">
        <v>46</v>
      </c>
      <c r="T5" s="57"/>
    </row>
    <row r="6" spans="1:20" s="3" customFormat="1">
      <c r="A6" s="41">
        <v>1</v>
      </c>
      <c r="B6" s="3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32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39">
        <v>20</v>
      </c>
    </row>
    <row r="7" spans="1:20" ht="44.25" customHeight="1">
      <c r="A7" s="42" t="s">
        <v>63</v>
      </c>
      <c r="B7" s="37" t="s">
        <v>64</v>
      </c>
      <c r="C7" s="16">
        <v>350739.20000000001</v>
      </c>
      <c r="D7" s="16">
        <v>350739.20000000001</v>
      </c>
      <c r="E7" s="17">
        <v>329117.8</v>
      </c>
      <c r="F7" s="20">
        <f t="shared" ref="F7:F20" si="0">E7/C7*100</f>
        <v>93.835476616243625</v>
      </c>
      <c r="G7" s="16"/>
      <c r="H7" s="16"/>
      <c r="I7" s="16"/>
      <c r="J7" s="16"/>
      <c r="K7" s="16">
        <v>171591.2</v>
      </c>
      <c r="L7" s="16">
        <v>133440.5</v>
      </c>
      <c r="M7" s="16">
        <v>16381.9</v>
      </c>
      <c r="N7" s="16">
        <v>1038.9000000000001</v>
      </c>
      <c r="O7" s="16">
        <v>5901.2</v>
      </c>
      <c r="P7" s="16"/>
      <c r="Q7" s="16"/>
      <c r="R7" s="16">
        <v>764.1</v>
      </c>
      <c r="S7" s="16"/>
      <c r="T7" s="1"/>
    </row>
    <row r="8" spans="1:20" ht="49.5" customHeight="1">
      <c r="A8" s="42" t="s">
        <v>65</v>
      </c>
      <c r="B8" s="14" t="s">
        <v>66</v>
      </c>
      <c r="C8" s="15">
        <v>140</v>
      </c>
      <c r="D8" s="15">
        <v>140</v>
      </c>
      <c r="E8" s="17">
        <v>122.2</v>
      </c>
      <c r="F8" s="20">
        <f t="shared" si="0"/>
        <v>87.285714285714292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122.2</v>
      </c>
      <c r="T8" s="1"/>
    </row>
    <row r="9" spans="1:20" ht="59.25" customHeight="1">
      <c r="A9" s="42" t="s">
        <v>67</v>
      </c>
      <c r="B9" s="14" t="s">
        <v>68</v>
      </c>
      <c r="C9" s="15">
        <v>160</v>
      </c>
      <c r="D9" s="15">
        <v>160</v>
      </c>
      <c r="E9" s="17">
        <v>159.1</v>
      </c>
      <c r="F9" s="20">
        <f t="shared" si="0"/>
        <v>99.4375</v>
      </c>
      <c r="G9" s="15"/>
      <c r="H9" s="15"/>
      <c r="I9" s="15"/>
      <c r="J9" s="15"/>
      <c r="K9" s="15"/>
      <c r="L9" s="15"/>
      <c r="M9" s="15"/>
      <c r="N9" s="15">
        <v>159.1</v>
      </c>
      <c r="O9" s="15"/>
      <c r="P9" s="15"/>
      <c r="Q9" s="15"/>
      <c r="R9" s="15"/>
      <c r="S9" s="15"/>
      <c r="T9" s="1"/>
    </row>
    <row r="10" spans="1:20" ht="45">
      <c r="A10" s="42" t="s">
        <v>69</v>
      </c>
      <c r="B10" s="37" t="s">
        <v>70</v>
      </c>
      <c r="C10" s="16">
        <v>4141.6000000000004</v>
      </c>
      <c r="D10" s="18">
        <v>4141.6000000000004</v>
      </c>
      <c r="E10" s="17">
        <v>4117.8</v>
      </c>
      <c r="F10" s="20">
        <f t="shared" si="0"/>
        <v>99.425342862661765</v>
      </c>
      <c r="G10" s="16">
        <v>223.2</v>
      </c>
      <c r="H10" s="16">
        <v>3894.6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"/>
    </row>
    <row r="11" spans="1:20" ht="58.5" customHeight="1">
      <c r="A11" s="42" t="s">
        <v>71</v>
      </c>
      <c r="B11" s="14" t="s">
        <v>72</v>
      </c>
      <c r="C11" s="15">
        <v>28371.9</v>
      </c>
      <c r="D11" s="15">
        <v>28371.9</v>
      </c>
      <c r="E11" s="17">
        <v>23727.3</v>
      </c>
      <c r="F11" s="20">
        <f t="shared" si="0"/>
        <v>83.629577152041279</v>
      </c>
      <c r="G11" s="15"/>
      <c r="H11" s="15"/>
      <c r="I11" s="15"/>
      <c r="J11" s="15">
        <v>23727.3</v>
      </c>
      <c r="K11" s="15"/>
      <c r="L11" s="15"/>
      <c r="M11" s="15"/>
      <c r="N11" s="15"/>
      <c r="O11" s="15"/>
      <c r="P11" s="15"/>
      <c r="Q11" s="15"/>
      <c r="R11" s="15"/>
      <c r="S11" s="15"/>
      <c r="T11" s="1"/>
    </row>
    <row r="12" spans="1:20" ht="90">
      <c r="A12" s="42" t="s">
        <v>73</v>
      </c>
      <c r="B12" s="14" t="s">
        <v>74</v>
      </c>
      <c r="C12" s="15">
        <v>80</v>
      </c>
      <c r="D12" s="15">
        <v>80</v>
      </c>
      <c r="E12" s="17">
        <v>79.7</v>
      </c>
      <c r="F12" s="20">
        <f t="shared" si="0"/>
        <v>99.625000000000014</v>
      </c>
      <c r="G12" s="15">
        <v>79.7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"/>
    </row>
    <row r="13" spans="1:20" ht="35.25" customHeight="1">
      <c r="A13" s="42" t="s">
        <v>77</v>
      </c>
      <c r="B13" s="14" t="s">
        <v>76</v>
      </c>
      <c r="C13" s="15">
        <v>0</v>
      </c>
      <c r="D13" s="15">
        <v>0</v>
      </c>
      <c r="E13" s="17">
        <v>0</v>
      </c>
      <c r="F13" s="15"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>
        <v>0</v>
      </c>
      <c r="R13" s="15"/>
      <c r="S13" s="15"/>
      <c r="T13" s="1"/>
    </row>
    <row r="14" spans="1:20" ht="111" customHeight="1">
      <c r="A14" s="42" t="s">
        <v>75</v>
      </c>
      <c r="B14" s="14" t="s">
        <v>78</v>
      </c>
      <c r="C14" s="15">
        <v>1650</v>
      </c>
      <c r="D14" s="15">
        <v>0</v>
      </c>
      <c r="E14" s="17">
        <v>1650</v>
      </c>
      <c r="F14" s="20">
        <f t="shared" si="0"/>
        <v>100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5" t="s">
        <v>56</v>
      </c>
    </row>
    <row r="15" spans="1:20" ht="108" customHeight="1">
      <c r="A15" s="42" t="s">
        <v>79</v>
      </c>
      <c r="B15" s="14" t="s">
        <v>80</v>
      </c>
      <c r="C15" s="15">
        <v>0</v>
      </c>
      <c r="D15" s="15">
        <v>0</v>
      </c>
      <c r="E15" s="17">
        <v>0</v>
      </c>
      <c r="F15" s="15"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"/>
    </row>
    <row r="16" spans="1:20" ht="45.75" customHeight="1">
      <c r="A16" s="42" t="s">
        <v>81</v>
      </c>
      <c r="B16" s="14" t="s">
        <v>82</v>
      </c>
      <c r="C16" s="15">
        <v>0</v>
      </c>
      <c r="D16" s="15">
        <v>0</v>
      </c>
      <c r="E16" s="17">
        <v>0</v>
      </c>
      <c r="F16" s="15">
        <v>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"/>
    </row>
    <row r="17" spans="1:20" ht="76.5" customHeight="1">
      <c r="A17" s="42" t="s">
        <v>83</v>
      </c>
      <c r="B17" s="14" t="s">
        <v>84</v>
      </c>
      <c r="C17" s="15">
        <v>0</v>
      </c>
      <c r="D17" s="15">
        <v>0</v>
      </c>
      <c r="E17" s="15">
        <v>0</v>
      </c>
      <c r="F17" s="20">
        <v>0</v>
      </c>
      <c r="G17" s="15"/>
      <c r="H17" s="15"/>
      <c r="I17" s="15">
        <v>0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"/>
    </row>
    <row r="18" spans="1:20" ht="75">
      <c r="A18" s="42" t="s">
        <v>88</v>
      </c>
      <c r="B18" s="14" t="s">
        <v>89</v>
      </c>
      <c r="C18" s="15">
        <v>200</v>
      </c>
      <c r="D18" s="15">
        <v>0</v>
      </c>
      <c r="E18" s="15">
        <v>0</v>
      </c>
      <c r="F18" s="15">
        <f t="shared" si="0"/>
        <v>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" t="s">
        <v>53</v>
      </c>
    </row>
    <row r="19" spans="1:20" ht="60">
      <c r="A19" s="42" t="s">
        <v>91</v>
      </c>
      <c r="B19" s="14" t="s">
        <v>92</v>
      </c>
      <c r="C19" s="15">
        <v>141.62</v>
      </c>
      <c r="D19" s="15">
        <v>141.62</v>
      </c>
      <c r="E19" s="15">
        <v>141.62</v>
      </c>
      <c r="F19" s="15">
        <f t="shared" si="0"/>
        <v>100</v>
      </c>
      <c r="G19" s="15"/>
      <c r="H19" s="15"/>
      <c r="I19" s="15"/>
      <c r="J19" s="15"/>
      <c r="K19" s="15"/>
      <c r="L19" s="15"/>
      <c r="M19" s="15"/>
      <c r="N19" s="15"/>
      <c r="O19" s="15"/>
      <c r="P19" s="15">
        <v>141.62</v>
      </c>
      <c r="Q19" s="15"/>
      <c r="R19" s="15"/>
      <c r="S19" s="15"/>
      <c r="T19" s="1"/>
    </row>
    <row r="20" spans="1:20" ht="90">
      <c r="A20" s="42" t="s">
        <v>93</v>
      </c>
      <c r="B20" s="14" t="s">
        <v>94</v>
      </c>
      <c r="C20" s="15">
        <v>62.83</v>
      </c>
      <c r="D20" s="15">
        <v>0</v>
      </c>
      <c r="E20" s="15">
        <v>0</v>
      </c>
      <c r="F20" s="15">
        <f t="shared" si="0"/>
        <v>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>
        <v>0</v>
      </c>
      <c r="R20" s="15"/>
      <c r="S20" s="15"/>
      <c r="T20" s="1" t="s">
        <v>53</v>
      </c>
    </row>
    <row r="21" spans="1:20" ht="75">
      <c r="A21" s="42" t="s">
        <v>95</v>
      </c>
      <c r="B21" s="14" t="s">
        <v>96</v>
      </c>
      <c r="C21" s="15">
        <v>9</v>
      </c>
      <c r="D21" s="15">
        <v>0</v>
      </c>
      <c r="E21" s="15">
        <v>0</v>
      </c>
      <c r="F21" s="15">
        <v>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" t="s">
        <v>53</v>
      </c>
    </row>
    <row r="22" spans="1:20">
      <c r="A22" s="1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"/>
    </row>
    <row r="23" spans="1:20" s="3" customFormat="1">
      <c r="A23" s="41"/>
      <c r="B23" s="35" t="s">
        <v>23</v>
      </c>
      <c r="C23" s="19">
        <f>SUM(C7:C22)</f>
        <v>385696.15</v>
      </c>
      <c r="D23" s="19">
        <f>SUM(D7:D22)</f>
        <v>383774.32</v>
      </c>
      <c r="E23" s="19">
        <f>SUM(E7:E22)</f>
        <v>359115.51999999996</v>
      </c>
      <c r="F23" s="23">
        <f t="shared" ref="F23" si="1">E23/C23*100</f>
        <v>93.108401522804911</v>
      </c>
      <c r="G23" s="19">
        <f t="shared" ref="G23:S23" si="2">SUM(G7:G22)</f>
        <v>302.89999999999998</v>
      </c>
      <c r="H23" s="19">
        <f t="shared" si="2"/>
        <v>3894.6</v>
      </c>
      <c r="I23" s="19">
        <f t="shared" si="2"/>
        <v>0</v>
      </c>
      <c r="J23" s="19">
        <f t="shared" si="2"/>
        <v>23727.3</v>
      </c>
      <c r="K23" s="19">
        <f t="shared" si="2"/>
        <v>171591.2</v>
      </c>
      <c r="L23" s="19">
        <f t="shared" si="2"/>
        <v>133440.5</v>
      </c>
      <c r="M23" s="19">
        <f t="shared" si="2"/>
        <v>16381.9</v>
      </c>
      <c r="N23" s="19">
        <f t="shared" si="2"/>
        <v>1198</v>
      </c>
      <c r="O23" s="19">
        <f t="shared" si="2"/>
        <v>5901.2</v>
      </c>
      <c r="P23" s="19">
        <f t="shared" si="2"/>
        <v>141.62</v>
      </c>
      <c r="Q23" s="19">
        <f t="shared" si="2"/>
        <v>0</v>
      </c>
      <c r="R23" s="19">
        <f t="shared" si="2"/>
        <v>764.1</v>
      </c>
      <c r="S23" s="19">
        <f t="shared" si="2"/>
        <v>122.2</v>
      </c>
      <c r="T23" s="4"/>
    </row>
    <row r="24" spans="1:20" s="31" customFormat="1">
      <c r="B24" s="38" t="s">
        <v>57</v>
      </c>
      <c r="C24" s="28"/>
      <c r="D24" s="28"/>
      <c r="E24" s="28">
        <f>E23-E14</f>
        <v>357465.51999999996</v>
      </c>
      <c r="F24" s="29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0"/>
    </row>
    <row r="25" spans="1:20" s="3" customFormat="1">
      <c r="B25" s="36"/>
      <c r="C25" s="26"/>
      <c r="D25" s="26"/>
      <c r="E25" s="26"/>
      <c r="F25" s="27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4"/>
    </row>
    <row r="26" spans="1:20" ht="30">
      <c r="B26" s="11" t="s">
        <v>25</v>
      </c>
    </row>
    <row r="27" spans="1:20">
      <c r="B27" s="12"/>
    </row>
  </sheetData>
  <mergeCells count="8">
    <mergeCell ref="A4:A5"/>
    <mergeCell ref="T4:T5"/>
    <mergeCell ref="B4:B5"/>
    <mergeCell ref="C4:C5"/>
    <mergeCell ref="G4:S4"/>
    <mergeCell ref="D4:D5"/>
    <mergeCell ref="E4:E5"/>
    <mergeCell ref="F4:F5"/>
  </mergeCells>
  <pageMargins left="0.70866141732283472" right="0.31" top="0.4" bottom="0.3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F7" sqref="F7"/>
    </sheetView>
  </sheetViews>
  <sheetFormatPr defaultRowHeight="15"/>
  <cols>
    <col min="2" max="2" width="30.7109375" style="33" customWidth="1"/>
    <col min="3" max="3" width="25.7109375" customWidth="1"/>
    <col min="4" max="5" width="10.7109375" customWidth="1"/>
    <col min="6" max="6" width="30.7109375" customWidth="1"/>
    <col min="7" max="12" width="10.7109375" customWidth="1"/>
    <col min="13" max="13" width="15.7109375" customWidth="1"/>
  </cols>
  <sheetData>
    <row r="1" spans="1:13">
      <c r="L1" s="13" t="s">
        <v>31</v>
      </c>
    </row>
    <row r="2" spans="1:13" ht="15.75">
      <c r="D2" s="9" t="s">
        <v>61</v>
      </c>
      <c r="G2" t="s">
        <v>28</v>
      </c>
    </row>
    <row r="4" spans="1:13" s="3" customFormat="1" ht="30" customHeight="1">
      <c r="A4" s="56" t="s">
        <v>62</v>
      </c>
      <c r="B4" s="53" t="s">
        <v>0</v>
      </c>
      <c r="C4" s="48" t="s">
        <v>1</v>
      </c>
      <c r="D4" s="50" t="s">
        <v>2</v>
      </c>
      <c r="E4" s="51"/>
      <c r="F4" s="52"/>
      <c r="G4" s="50" t="s">
        <v>5</v>
      </c>
      <c r="H4" s="51"/>
      <c r="I4" s="51"/>
      <c r="J4" s="51"/>
      <c r="K4" s="51"/>
      <c r="L4" s="52"/>
      <c r="M4" s="48" t="s">
        <v>6</v>
      </c>
    </row>
    <row r="5" spans="1:13" s="3" customFormat="1" ht="196.5" customHeight="1">
      <c r="A5" s="57"/>
      <c r="B5" s="54"/>
      <c r="C5" s="49"/>
      <c r="D5" s="4" t="s">
        <v>3</v>
      </c>
      <c r="E5" s="4" t="s">
        <v>4</v>
      </c>
      <c r="F5" s="4" t="s">
        <v>21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24</v>
      </c>
      <c r="M5" s="49"/>
    </row>
    <row r="6" spans="1:13" s="3" customFormat="1">
      <c r="A6" s="34">
        <v>1</v>
      </c>
      <c r="B6" s="3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  <c r="L6" s="44">
        <v>12</v>
      </c>
      <c r="M6" s="4">
        <v>13</v>
      </c>
    </row>
    <row r="7" spans="1:13" ht="85.5" customHeight="1">
      <c r="A7" s="42" t="s">
        <v>100</v>
      </c>
      <c r="B7" s="14" t="s">
        <v>101</v>
      </c>
      <c r="C7" s="1" t="s">
        <v>51</v>
      </c>
      <c r="D7" s="1">
        <v>5</v>
      </c>
      <c r="E7" s="1">
        <v>4</v>
      </c>
      <c r="F7" s="5" t="s">
        <v>104</v>
      </c>
      <c r="G7" s="1" t="s">
        <v>18</v>
      </c>
      <c r="H7" s="1" t="s">
        <v>20</v>
      </c>
      <c r="I7" s="1" t="s">
        <v>18</v>
      </c>
      <c r="J7" s="1" t="s">
        <v>17</v>
      </c>
      <c r="K7" s="1" t="s">
        <v>17</v>
      </c>
      <c r="L7" s="1" t="s">
        <v>18</v>
      </c>
      <c r="M7" s="1" t="s">
        <v>19</v>
      </c>
    </row>
    <row r="8" spans="1:13" ht="60" customHeight="1">
      <c r="A8" s="42" t="s">
        <v>63</v>
      </c>
      <c r="B8" s="14" t="s">
        <v>106</v>
      </c>
      <c r="C8" s="8" t="s">
        <v>14</v>
      </c>
      <c r="D8" s="1">
        <v>2</v>
      </c>
      <c r="E8" s="1">
        <v>2</v>
      </c>
      <c r="F8" s="1" t="s">
        <v>16</v>
      </c>
      <c r="G8" s="1" t="s">
        <v>17</v>
      </c>
      <c r="H8" s="1" t="s">
        <v>17</v>
      </c>
      <c r="I8" s="1" t="s">
        <v>17</v>
      </c>
      <c r="J8" s="1" t="s">
        <v>18</v>
      </c>
      <c r="K8" s="1" t="s">
        <v>17</v>
      </c>
      <c r="L8" s="1" t="s">
        <v>17</v>
      </c>
      <c r="M8" s="1" t="s">
        <v>19</v>
      </c>
    </row>
    <row r="9" spans="1:13" ht="60">
      <c r="A9" s="42" t="s">
        <v>65</v>
      </c>
      <c r="B9" s="14" t="s">
        <v>102</v>
      </c>
      <c r="C9" s="1" t="s">
        <v>12</v>
      </c>
      <c r="D9" s="1">
        <v>2</v>
      </c>
      <c r="E9" s="1">
        <v>2</v>
      </c>
      <c r="F9" s="1" t="s">
        <v>16</v>
      </c>
      <c r="G9" s="1" t="s">
        <v>17</v>
      </c>
      <c r="H9" s="1" t="s">
        <v>17</v>
      </c>
      <c r="I9" s="1" t="s">
        <v>17</v>
      </c>
      <c r="J9" s="1" t="s">
        <v>18</v>
      </c>
      <c r="K9" s="1" t="s">
        <v>17</v>
      </c>
      <c r="L9" s="1" t="s">
        <v>17</v>
      </c>
      <c r="M9" s="1" t="s">
        <v>19</v>
      </c>
    </row>
    <row r="10" spans="1:13" ht="105">
      <c r="A10" s="42" t="s">
        <v>67</v>
      </c>
      <c r="B10" s="14" t="s">
        <v>103</v>
      </c>
      <c r="C10" s="1" t="s">
        <v>51</v>
      </c>
      <c r="D10" s="1">
        <v>4</v>
      </c>
      <c r="E10" s="1">
        <v>0</v>
      </c>
      <c r="F10" s="1" t="s">
        <v>105</v>
      </c>
      <c r="G10" s="1" t="s">
        <v>20</v>
      </c>
      <c r="H10" s="1" t="s">
        <v>20</v>
      </c>
      <c r="I10" s="1" t="s">
        <v>20</v>
      </c>
      <c r="J10" s="1" t="s">
        <v>18</v>
      </c>
      <c r="K10" s="1" t="s">
        <v>17</v>
      </c>
      <c r="L10" s="1" t="s">
        <v>20</v>
      </c>
      <c r="M10" s="1" t="s">
        <v>22</v>
      </c>
    </row>
    <row r="11" spans="1:13">
      <c r="A11" s="42"/>
      <c r="B11" s="14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3" customFormat="1">
      <c r="A12" s="45"/>
      <c r="B12" s="35" t="s">
        <v>23</v>
      </c>
      <c r="C12" s="4"/>
      <c r="D12" s="4">
        <f>SUM(D7:D11)</f>
        <v>13</v>
      </c>
      <c r="E12" s="4">
        <f>SUM(E7:E11)</f>
        <v>8</v>
      </c>
      <c r="F12" s="4"/>
      <c r="G12" s="4"/>
      <c r="H12" s="4"/>
      <c r="I12" s="4"/>
      <c r="J12" s="4"/>
      <c r="K12" s="4"/>
      <c r="L12" s="4"/>
      <c r="M12" s="4"/>
    </row>
    <row r="14" spans="1:13" ht="30">
      <c r="B14" s="11" t="s">
        <v>25</v>
      </c>
    </row>
    <row r="15" spans="1:13">
      <c r="B15" s="12"/>
    </row>
  </sheetData>
  <mergeCells count="6">
    <mergeCell ref="M4:M5"/>
    <mergeCell ref="A4:A5"/>
    <mergeCell ref="B4:B5"/>
    <mergeCell ref="C4:C5"/>
    <mergeCell ref="D4:F4"/>
    <mergeCell ref="G4:L4"/>
  </mergeCells>
  <pageMargins left="0.70866141732283472" right="0.53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pane xSplit="2" ySplit="6" topLeftCell="C10" activePane="bottomRight" state="frozen"/>
      <selection pane="topRight" activeCell="B1" sqref="B1"/>
      <selection pane="bottomLeft" activeCell="A7" sqref="A7"/>
      <selection pane="bottomRight" activeCell="B10" sqref="B10"/>
    </sheetView>
  </sheetViews>
  <sheetFormatPr defaultRowHeight="15"/>
  <cols>
    <col min="2" max="2" width="30.7109375" style="33" customWidth="1"/>
    <col min="3" max="6" width="15.7109375" customWidth="1"/>
    <col min="7" max="10" width="10.7109375" customWidth="1"/>
    <col min="11" max="11" width="15.7109375" style="46" customWidth="1"/>
  </cols>
  <sheetData>
    <row r="1" spans="1:11">
      <c r="J1" s="13" t="s">
        <v>32</v>
      </c>
    </row>
    <row r="2" spans="1:11" ht="15.75">
      <c r="C2" s="9" t="s">
        <v>108</v>
      </c>
      <c r="G2" t="s">
        <v>28</v>
      </c>
    </row>
    <row r="4" spans="1:11" s="3" customFormat="1" ht="30" customHeight="1">
      <c r="A4" s="58"/>
      <c r="B4" s="53" t="s">
        <v>0</v>
      </c>
      <c r="C4" s="55" t="s">
        <v>33</v>
      </c>
      <c r="D4" s="55" t="s">
        <v>34</v>
      </c>
      <c r="E4" s="55" t="s">
        <v>35</v>
      </c>
      <c r="F4" s="55" t="s">
        <v>36</v>
      </c>
      <c r="G4" s="50" t="s">
        <v>37</v>
      </c>
      <c r="H4" s="51"/>
      <c r="I4" s="51"/>
      <c r="J4" s="51"/>
      <c r="K4" s="56" t="s">
        <v>48</v>
      </c>
    </row>
    <row r="5" spans="1:11" s="3" customFormat="1" ht="34.5" customHeight="1">
      <c r="A5" s="58"/>
      <c r="B5" s="54"/>
      <c r="C5" s="55"/>
      <c r="D5" s="55"/>
      <c r="E5" s="55"/>
      <c r="F5" s="55"/>
      <c r="G5" s="19" t="s">
        <v>59</v>
      </c>
      <c r="H5" s="19" t="s">
        <v>52</v>
      </c>
      <c r="I5" s="19" t="s">
        <v>107</v>
      </c>
      <c r="J5" s="19"/>
      <c r="K5" s="57"/>
    </row>
    <row r="6" spans="1:11" s="3" customFormat="1">
      <c r="A6" s="34">
        <v>1</v>
      </c>
      <c r="B6" s="34">
        <v>2</v>
      </c>
      <c r="C6" s="44">
        <v>3</v>
      </c>
      <c r="D6" s="44">
        <v>4</v>
      </c>
      <c r="E6" s="44">
        <v>5</v>
      </c>
      <c r="F6" s="44">
        <v>6</v>
      </c>
      <c r="G6" s="44">
        <v>8</v>
      </c>
      <c r="H6" s="44">
        <v>9</v>
      </c>
      <c r="I6" s="44">
        <v>10</v>
      </c>
      <c r="J6" s="4">
        <v>11</v>
      </c>
      <c r="K6" s="43">
        <v>12</v>
      </c>
    </row>
    <row r="7" spans="1:11" ht="47.25" customHeight="1">
      <c r="A7" s="42" t="s">
        <v>100</v>
      </c>
      <c r="B7" s="14" t="s">
        <v>101</v>
      </c>
      <c r="C7" s="1">
        <v>12433.4</v>
      </c>
      <c r="D7" s="1">
        <v>12433.4</v>
      </c>
      <c r="E7" s="1">
        <v>8011.4</v>
      </c>
      <c r="F7" s="6">
        <f>E7/C7*100</f>
        <v>64.434507053581484</v>
      </c>
      <c r="G7" s="1">
        <v>8011.4</v>
      </c>
      <c r="H7" s="1"/>
      <c r="I7" s="1"/>
      <c r="J7" s="1"/>
      <c r="K7" s="42"/>
    </row>
    <row r="8" spans="1:11" ht="60.75" customHeight="1">
      <c r="A8" s="42" t="s">
        <v>63</v>
      </c>
      <c r="B8" s="14" t="s">
        <v>106</v>
      </c>
      <c r="C8" s="1">
        <v>49713.5</v>
      </c>
      <c r="D8" s="1">
        <v>49713.5</v>
      </c>
      <c r="E8" s="1">
        <v>49586.3</v>
      </c>
      <c r="F8" s="6">
        <f t="shared" ref="F8:F10" si="0">E8/C8*100</f>
        <v>99.744133887173518</v>
      </c>
      <c r="G8" s="1">
        <v>1337.6</v>
      </c>
      <c r="H8" s="1"/>
      <c r="I8" s="1">
        <v>18248.7</v>
      </c>
      <c r="J8" s="1"/>
      <c r="K8" s="42"/>
    </row>
    <row r="9" spans="1:11" ht="60">
      <c r="A9" s="42" t="s">
        <v>65</v>
      </c>
      <c r="B9" s="14" t="s">
        <v>102</v>
      </c>
      <c r="C9" s="1">
        <v>578.4</v>
      </c>
      <c r="D9" s="1">
        <v>578.4</v>
      </c>
      <c r="E9" s="1">
        <v>553.20000000000005</v>
      </c>
      <c r="F9" s="6">
        <f t="shared" si="0"/>
        <v>95.643153526970963</v>
      </c>
      <c r="G9" s="1">
        <v>553.20000000000005</v>
      </c>
      <c r="H9" s="1"/>
      <c r="I9" s="1"/>
      <c r="J9" s="1"/>
      <c r="K9" s="42"/>
    </row>
    <row r="10" spans="1:11" ht="105">
      <c r="A10" s="42" t="s">
        <v>67</v>
      </c>
      <c r="B10" s="14" t="s">
        <v>103</v>
      </c>
      <c r="C10" s="1">
        <v>1000</v>
      </c>
      <c r="D10" s="1">
        <v>0</v>
      </c>
      <c r="E10" s="1">
        <v>0</v>
      </c>
      <c r="F10" s="1">
        <f t="shared" si="0"/>
        <v>0</v>
      </c>
      <c r="G10" s="1"/>
      <c r="H10" s="1"/>
      <c r="I10" s="1"/>
      <c r="J10" s="1"/>
      <c r="K10" s="1" t="s">
        <v>53</v>
      </c>
    </row>
    <row r="11" spans="1:11">
      <c r="A11" s="22"/>
      <c r="B11" s="14"/>
      <c r="C11" s="1"/>
      <c r="D11" s="1"/>
      <c r="E11" s="1"/>
      <c r="F11" s="1"/>
      <c r="G11" s="1"/>
      <c r="H11" s="1"/>
      <c r="I11" s="1"/>
      <c r="J11" s="1"/>
      <c r="K11" s="42"/>
    </row>
    <row r="12" spans="1:11" s="3" customFormat="1">
      <c r="A12" s="21"/>
      <c r="B12" s="35" t="s">
        <v>23</v>
      </c>
      <c r="C12" s="4">
        <f>SUM(C7:C11)</f>
        <v>63725.3</v>
      </c>
      <c r="D12" s="4">
        <f>SUM(D7:D11)</f>
        <v>62725.3</v>
      </c>
      <c r="E12" s="4">
        <f>SUM(E7:E11)</f>
        <v>58150.9</v>
      </c>
      <c r="F12" s="7">
        <f>E12/C12*100</f>
        <v>91.252453891939311</v>
      </c>
      <c r="G12" s="4">
        <f t="shared" ref="G12:J12" si="1">SUM(G7:G11)</f>
        <v>9902.2000000000007</v>
      </c>
      <c r="H12" s="4">
        <f t="shared" si="1"/>
        <v>0</v>
      </c>
      <c r="I12" s="4">
        <f t="shared" si="1"/>
        <v>18248.7</v>
      </c>
      <c r="J12" s="4">
        <f t="shared" si="1"/>
        <v>0</v>
      </c>
      <c r="K12" s="43"/>
    </row>
    <row r="13" spans="1:11" s="3" customFormat="1">
      <c r="B13" s="36"/>
      <c r="C13" s="24"/>
      <c r="D13" s="24"/>
      <c r="E13" s="24"/>
      <c r="F13" s="25"/>
      <c r="G13" s="24"/>
      <c r="H13" s="24"/>
      <c r="I13" s="24"/>
      <c r="J13" s="24"/>
      <c r="K13" s="47"/>
    </row>
    <row r="14" spans="1:11" ht="30">
      <c r="B14" s="11" t="s">
        <v>25</v>
      </c>
    </row>
    <row r="15" spans="1:11">
      <c r="B15" s="12"/>
    </row>
  </sheetData>
  <mergeCells count="8">
    <mergeCell ref="A4:A5"/>
    <mergeCell ref="K4:K5"/>
    <mergeCell ref="B4:B5"/>
    <mergeCell ref="C4:C5"/>
    <mergeCell ref="G4:J4"/>
    <mergeCell ref="D4:D5"/>
    <mergeCell ref="F4:F5"/>
    <mergeCell ref="E4:E5"/>
  </mergeCells>
  <pageMargins left="0.70866141732283472" right="0.35" top="0.36" bottom="0.27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оценок</vt:lpstr>
      <vt:lpstr>свод освоения ср-в</vt:lpstr>
      <vt:lpstr>свод оценок ЛГП</vt:lpstr>
      <vt:lpstr>свод освоен ср-в ЛГП</vt:lpstr>
      <vt:lpstr>'свод освоен ср-в ЛГП'!Заголовки_для_печати</vt:lpstr>
      <vt:lpstr>'свод освоения ср-в'!Заголовки_для_печати</vt:lpstr>
      <vt:lpstr>'свод оценок'!Заголовки_для_печати</vt:lpstr>
      <vt:lpstr>'свод оценок ЛГП'!Заголовки_для_печати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2020-06-30T13:23:27Z</dcterms:modified>
</cp:coreProperties>
</file>